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G5" i="1" l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20" i="1"/>
  <c r="G21" i="1"/>
  <c r="G22" i="1"/>
  <c r="G24" i="1"/>
  <c r="G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4" i="1"/>
  <c r="E4" i="1"/>
  <c r="D25" i="1"/>
  <c r="E25" i="1" s="1"/>
  <c r="D23" i="1"/>
  <c r="F23" i="1"/>
  <c r="F25" i="1" s="1"/>
  <c r="C23" i="1"/>
  <c r="C25" i="1" s="1"/>
  <c r="E23" i="1" l="1"/>
  <c r="G25" i="1"/>
  <c r="G23" i="1"/>
</calcChain>
</file>

<file path=xl/sharedStrings.xml><?xml version="1.0" encoding="utf-8"?>
<sst xmlns="http://schemas.openxmlformats.org/spreadsheetml/2006/main" count="53" uniqueCount="53">
  <si>
    <t>0100000000</t>
  </si>
  <si>
    <t>0200000000</t>
  </si>
  <si>
    <t>0300000000</t>
  </si>
  <si>
    <t>0500000000</t>
  </si>
  <si>
    <t>0600000000</t>
  </si>
  <si>
    <t>0700000000</t>
  </si>
  <si>
    <t>0800000000</t>
  </si>
  <si>
    <t>0900000000</t>
  </si>
  <si>
    <t>1000000000</t>
  </si>
  <si>
    <t>1100000000</t>
  </si>
  <si>
    <t>1300000000</t>
  </si>
  <si>
    <t>1600000000</t>
  </si>
  <si>
    <t>1900000000</t>
  </si>
  <si>
    <t>2000000000</t>
  </si>
  <si>
    <t>2100000000</t>
  </si>
  <si>
    <t>2200000000</t>
  </si>
  <si>
    <t>2500000000</t>
  </si>
  <si>
    <t>2800000000</t>
  </si>
  <si>
    <t>3000000000</t>
  </si>
  <si>
    <t>9900000000</t>
  </si>
  <si>
    <t>Код</t>
  </si>
  <si>
    <t>Наименование разделов, подразделов</t>
  </si>
  <si>
    <t>Темп роста к соответствующему периоду прошлого года, 
%</t>
  </si>
  <si>
    <t>3</t>
  </si>
  <si>
    <t>6</t>
  </si>
  <si>
    <t>Муниципальная программа "Информатизация администрации Находкинского городского округа" на 2024-2030 годы</t>
  </si>
  <si>
    <t>Муниципальная программа "Развитие культуры в Находкинском городском округе" на 2019 - 2026 годы</t>
  </si>
  <si>
    <t>Муниципальная программа "Поддержка социально ориентированных некоммерческих организаций Находкинского городского округа"</t>
  </si>
  <si>
    <t>Муниципальная программа "Развитие образования в Находкинском городском округе" на 2025-2029 годы</t>
  </si>
  <si>
    <t>Муниципальная программа "Осуществление дорожной деятельности в отношении автомобильных дорог местного значения Находкинского городского округа в 2018-2026 годах"</t>
  </si>
  <si>
    <t>Муниципальная программа "Обеспечение доступным жильем жителей Находкинского городского округа"</t>
  </si>
  <si>
    <t>Муниципальная программа "Развитие жилищно-коммунального хозяйства и создание комфортной городской среды на территории Находкинского городского округа"</t>
  </si>
  <si>
    <t>Муниципальная программа "Защита населения и территории Находкинского городского округа от чрезвычайных ситуаций на 2021-2025 годы и на период до 2030 года"</t>
  </si>
  <si>
    <t>Муниципальная программа "Развитие физической культуры, школьного спорта и массового спорта в Находкинском городском округе"</t>
  </si>
  <si>
    <t>Муниципальная программа "Развитие туризма в Находкинском городском округе на 2026-2030 годы"</t>
  </si>
  <si>
    <t>Муниципальная программа "Развитие малого и среднего предпринимательства на территории Находкинского городского округа на 2026-2030 годы"</t>
  </si>
  <si>
    <t>Муниципальная программа "Развитие муниципальной службы в Находкинском городском округе на 2023-2027 годы"</t>
  </si>
  <si>
    <t>Муниципальная программа "Противодействие коррупции в Находкинском городском округе на 2023-2027 годы"</t>
  </si>
  <si>
    <t>Муниципальная программа "Управление муниципальными финансами Находкинского городского округа на 2022 - 2026 годы"</t>
  </si>
  <si>
    <t>Муниципальная программа "Формирование современной городской среды Находкинского городского округа на 2018-2030 годы"</t>
  </si>
  <si>
    <t>Муниципальная программа "Переселение граждан из аварийного жилищного фонда Находкинского городского округа на 2025-2030 годы"</t>
  </si>
  <si>
    <t>Муниципальная программа "Благоустройство территорий Находкинского городского округа"</t>
  </si>
  <si>
    <t>Муниципальная программа "Поддержка общественных инициатив на территории Находкинского городского округа" на 2022-2026 годы</t>
  </si>
  <si>
    <t>Муниципальная программа "Создание условий для предоставления транспортных услуг населению и организация транспортного обслуживания населения на территории Находкинского городского округа на 2023 - 2027 годы"</t>
  </si>
  <si>
    <t>Непрограммные направления деятельности органов местного самоуправления</t>
  </si>
  <si>
    <t>ИТОГО ПО ПРОГРАММАМ</t>
  </si>
  <si>
    <t>ИТОГО</t>
  </si>
  <si>
    <t>-</t>
  </si>
  <si>
    <t>Сведения
об исполнении расходов бюджета Находкинского городского округа по муниципальным программам и непрограммным направлениям деятельности
 за 1 полугодие 2026 года</t>
  </si>
  <si>
    <t>План по сводной бюджетной росписи, действующей на конец отчётного периода (по состоянию на 30.06.2026). Источник: Форма по ОКУД 0503117</t>
  </si>
  <si>
    <t xml:space="preserve">Фактически исполнено по состоянию на 30.06.2026
</t>
  </si>
  <si>
    <t>% исполнения годового плана по состоянию на 30.06.2026</t>
  </si>
  <si>
    <t xml:space="preserve">Фактически исполнено по состоянию на 30.06.2025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</si>
</sst>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0"/>
      <color rgb="FF000000"/>
      <name val="Arial CYR"/>
    </font>
    <font>
      <sz val="10"/>
      <color rgb="FF000000"/>
      <name val="Arial Cyr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FFFF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" fillId="0" borderId="1">
      <alignment vertical="top" wrapText="1"/>
    </xf>
    <xf numFmtId="1" fontId="2" fillId="0" borderId="1">
      <alignment horizontal="center" vertical="top" shrinkToFit="1"/>
    </xf>
    <xf numFmtId="4" fontId="1" fillId="3" borderId="1">
      <alignment horizontal="right" vertical="top" shrinkToFit="1"/>
    </xf>
  </cellStyleXfs>
  <cellXfs count="25">
    <xf numFmtId="0" fontId="0" fillId="0" borderId="0" xfId="0"/>
    <xf numFmtId="0" fontId="3" fillId="2" borderId="3" xfId="0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 wrapText="1" shrinkToFit="1"/>
    </xf>
    <xf numFmtId="4" fontId="3" fillId="2" borderId="3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0" fontId="4" fillId="0" borderId="0" xfId="0" applyFont="1"/>
    <xf numFmtId="4" fontId="5" fillId="2" borderId="2" xfId="3" applyNumberFormat="1" applyFont="1" applyFill="1" applyBorder="1" applyAlignment="1" applyProtection="1">
      <alignment horizontal="center" vertical="center" shrinkToFit="1"/>
    </xf>
    <xf numFmtId="0" fontId="4" fillId="0" borderId="0" xfId="0" applyFont="1" applyAlignment="1">
      <alignment horizontal="center" vertical="center"/>
    </xf>
    <xf numFmtId="1" fontId="5" fillId="2" borderId="1" xfId="2" applyNumberFormat="1" applyFont="1" applyFill="1" applyAlignment="1" applyProtection="1">
      <alignment horizontal="center" vertical="center" shrinkToFit="1"/>
    </xf>
    <xf numFmtId="4" fontId="5" fillId="2" borderId="3" xfId="3" applyNumberFormat="1" applyFont="1" applyFill="1" applyBorder="1" applyAlignment="1" applyProtection="1">
      <alignment horizontal="center" vertical="center" shrinkToFit="1"/>
    </xf>
    <xf numFmtId="0" fontId="5" fillId="2" borderId="1" xfId="1" applyFont="1" applyFill="1" applyAlignment="1" applyProtection="1">
      <alignment vertical="center" wrapText="1"/>
    </xf>
    <xf numFmtId="1" fontId="5" fillId="2" borderId="5" xfId="2" applyNumberFormat="1" applyFont="1" applyFill="1" applyBorder="1" applyAlignment="1" applyProtection="1">
      <alignment horizontal="center" vertical="center" shrinkToFit="1"/>
    </xf>
    <xf numFmtId="0" fontId="5" fillId="2" borderId="5" xfId="1" applyFont="1" applyFill="1" applyBorder="1" applyAlignment="1" applyProtection="1">
      <alignment vertical="center" wrapText="1"/>
    </xf>
    <xf numFmtId="4" fontId="5" fillId="2" borderId="6" xfId="3" applyNumberFormat="1" applyFont="1" applyFill="1" applyBorder="1" applyAlignment="1" applyProtection="1">
      <alignment horizontal="center" vertical="center" shrinkToFit="1"/>
    </xf>
    <xf numFmtId="4" fontId="5" fillId="2" borderId="7" xfId="3" applyNumberFormat="1" applyFont="1" applyFill="1" applyBorder="1" applyAlignment="1" applyProtection="1">
      <alignment horizontal="center" vertical="center" shrinkToFit="1"/>
    </xf>
    <xf numFmtId="1" fontId="7" fillId="2" borderId="1" xfId="2" applyNumberFormat="1" applyFont="1" applyFill="1" applyAlignment="1" applyProtection="1">
      <alignment horizontal="center" vertical="center" shrinkToFit="1"/>
    </xf>
    <xf numFmtId="0" fontId="7" fillId="2" borderId="1" xfId="1" applyFont="1" applyFill="1" applyAlignment="1" applyProtection="1">
      <alignment vertical="center" wrapText="1"/>
    </xf>
    <xf numFmtId="4" fontId="7" fillId="2" borderId="2" xfId="3" applyNumberFormat="1" applyFont="1" applyFill="1" applyBorder="1" applyAlignment="1" applyProtection="1">
      <alignment horizontal="center" vertical="center" shrinkToFit="1"/>
    </xf>
    <xf numFmtId="0" fontId="6" fillId="0" borderId="0" xfId="0" applyFont="1"/>
    <xf numFmtId="0" fontId="6" fillId="0" borderId="3" xfId="0" applyFont="1" applyBorder="1" applyAlignment="1">
      <alignment horizontal="center" vertical="center"/>
    </xf>
    <xf numFmtId="4" fontId="6" fillId="0" borderId="3" xfId="0" applyNumberFormat="1" applyFont="1" applyBorder="1" applyAlignment="1">
      <alignment horizontal="center" vertical="center"/>
    </xf>
    <xf numFmtId="4" fontId="4" fillId="0" borderId="3" xfId="0" applyNumberFormat="1" applyFont="1" applyBorder="1" applyAlignment="1">
      <alignment horizontal="center" vertical="center"/>
    </xf>
    <xf numFmtId="4" fontId="5" fillId="2" borderId="1" xfId="3" applyNumberFormat="1" applyFont="1" applyFill="1" applyAlignment="1" applyProtection="1">
      <alignment horizontal="center" vertical="center" shrinkToFit="1"/>
    </xf>
    <xf numFmtId="4" fontId="5" fillId="2" borderId="5" xfId="3" applyNumberFormat="1" applyFont="1" applyFill="1" applyBorder="1" applyAlignment="1" applyProtection="1">
      <alignment horizontal="center" vertical="center" shrinkToFit="1"/>
    </xf>
    <xf numFmtId="0" fontId="6" fillId="0" borderId="4" xfId="0" applyFont="1" applyBorder="1" applyAlignment="1">
      <alignment horizontal="center" vertical="center" wrapText="1"/>
    </xf>
  </cellXfs>
  <cellStyles count="4">
    <cellStyle name="xl25" xfId="2"/>
    <cellStyle name="xl37" xfId="1"/>
    <cellStyle name="xl38" xfId="3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5"/>
  <sheetViews>
    <sheetView tabSelected="1" workbookViewId="0">
      <selection activeCell="K6" sqref="K6"/>
    </sheetView>
  </sheetViews>
  <sheetFormatPr defaultRowHeight="12" x14ac:dyDescent="0.2"/>
  <cols>
    <col min="1" max="1" width="12.42578125" style="7" customWidth="1"/>
    <col min="2" max="2" width="32.85546875" style="7" customWidth="1"/>
    <col min="3" max="3" width="22.85546875" style="7" customWidth="1"/>
    <col min="4" max="4" width="14.5703125" style="7" customWidth="1"/>
    <col min="5" max="7" width="14.7109375" style="5" customWidth="1"/>
    <col min="8" max="16384" width="9.140625" style="5"/>
  </cols>
  <sheetData>
    <row r="1" spans="1:7" ht="42.75" customHeight="1" x14ac:dyDescent="0.2">
      <c r="A1" s="24" t="s">
        <v>48</v>
      </c>
      <c r="B1" s="24"/>
      <c r="C1" s="24"/>
      <c r="D1" s="24"/>
      <c r="E1" s="24"/>
      <c r="F1" s="24"/>
      <c r="G1" s="24"/>
    </row>
    <row r="2" spans="1:7" ht="80.25" customHeight="1" x14ac:dyDescent="0.2">
      <c r="A2" s="1" t="s">
        <v>20</v>
      </c>
      <c r="B2" s="1" t="s">
        <v>21</v>
      </c>
      <c r="C2" s="2" t="s">
        <v>49</v>
      </c>
      <c r="D2" s="1" t="s">
        <v>50</v>
      </c>
      <c r="E2" s="1" t="s">
        <v>51</v>
      </c>
      <c r="F2" s="1" t="s">
        <v>52</v>
      </c>
      <c r="G2" s="3" t="s">
        <v>22</v>
      </c>
    </row>
    <row r="3" spans="1:7" x14ac:dyDescent="0.2">
      <c r="A3" s="1">
        <v>2</v>
      </c>
      <c r="B3" s="1">
        <v>1</v>
      </c>
      <c r="C3" s="2" t="s">
        <v>23</v>
      </c>
      <c r="D3" s="1">
        <v>4</v>
      </c>
      <c r="E3" s="1">
        <v>5</v>
      </c>
      <c r="F3" s="2" t="s">
        <v>24</v>
      </c>
      <c r="G3" s="4">
        <v>7</v>
      </c>
    </row>
    <row r="4" spans="1:7" ht="48" x14ac:dyDescent="0.2">
      <c r="A4" s="8" t="s">
        <v>0</v>
      </c>
      <c r="B4" s="10" t="s">
        <v>25</v>
      </c>
      <c r="C4" s="6">
        <v>5667600</v>
      </c>
      <c r="D4" s="9">
        <v>1619949.8</v>
      </c>
      <c r="E4" s="21">
        <f>D4/C4*100</f>
        <v>28.582641682546406</v>
      </c>
      <c r="F4" s="22">
        <v>978278</v>
      </c>
      <c r="G4" s="21">
        <f>D4/F4*100</f>
        <v>165.59196874508064</v>
      </c>
    </row>
    <row r="5" spans="1:7" ht="36" x14ac:dyDescent="0.2">
      <c r="A5" s="8" t="s">
        <v>1</v>
      </c>
      <c r="B5" s="10" t="s">
        <v>26</v>
      </c>
      <c r="C5" s="6">
        <v>729618273.07000005</v>
      </c>
      <c r="D5" s="9">
        <v>361250915.51999998</v>
      </c>
      <c r="E5" s="21">
        <f t="shared" ref="E5:E25" si="0">D5/C5*100</f>
        <v>49.512317447858287</v>
      </c>
      <c r="F5" s="22">
        <v>375210101.25</v>
      </c>
      <c r="G5" s="21">
        <f t="shared" ref="G5:G25" si="1">D5/F5*100</f>
        <v>96.279634880965233</v>
      </c>
    </row>
    <row r="6" spans="1:7" ht="48" x14ac:dyDescent="0.2">
      <c r="A6" s="8" t="s">
        <v>2</v>
      </c>
      <c r="B6" s="10" t="s">
        <v>27</v>
      </c>
      <c r="C6" s="6">
        <v>2234964.84</v>
      </c>
      <c r="D6" s="9">
        <v>0</v>
      </c>
      <c r="E6" s="21">
        <f t="shared" si="0"/>
        <v>0</v>
      </c>
      <c r="F6" s="22">
        <v>1800000</v>
      </c>
      <c r="G6" s="21">
        <f t="shared" si="1"/>
        <v>0</v>
      </c>
    </row>
    <row r="7" spans="1:7" ht="36" x14ac:dyDescent="0.2">
      <c r="A7" s="8" t="s">
        <v>3</v>
      </c>
      <c r="B7" s="10" t="s">
        <v>28</v>
      </c>
      <c r="C7" s="6">
        <v>3757825770.98</v>
      </c>
      <c r="D7" s="9">
        <v>2077116064.8699999</v>
      </c>
      <c r="E7" s="21">
        <f t="shared" si="0"/>
        <v>55.274411094591827</v>
      </c>
      <c r="F7" s="22">
        <v>1914392051.6500001</v>
      </c>
      <c r="G7" s="21">
        <f t="shared" si="1"/>
        <v>108.50003598164488</v>
      </c>
    </row>
    <row r="8" spans="1:7" ht="60" x14ac:dyDescent="0.2">
      <c r="A8" s="8" t="s">
        <v>4</v>
      </c>
      <c r="B8" s="10" t="s">
        <v>29</v>
      </c>
      <c r="C8" s="6">
        <v>293090027.70999998</v>
      </c>
      <c r="D8" s="9">
        <v>115364175.52</v>
      </c>
      <c r="E8" s="21">
        <f t="shared" si="0"/>
        <v>39.361344506114655</v>
      </c>
      <c r="F8" s="22">
        <v>85960202.780000001</v>
      </c>
      <c r="G8" s="21">
        <f t="shared" si="1"/>
        <v>134.20649531883294</v>
      </c>
    </row>
    <row r="9" spans="1:7" ht="36" x14ac:dyDescent="0.2">
      <c r="A9" s="8" t="s">
        <v>5</v>
      </c>
      <c r="B9" s="10" t="s">
        <v>30</v>
      </c>
      <c r="C9" s="6">
        <v>170685603.09999999</v>
      </c>
      <c r="D9" s="9">
        <v>166897355.19</v>
      </c>
      <c r="E9" s="21">
        <f t="shared" si="0"/>
        <v>97.780569748591759</v>
      </c>
      <c r="F9" s="22">
        <v>576996990.16999996</v>
      </c>
      <c r="G9" s="21">
        <f t="shared" si="1"/>
        <v>28.925169114110496</v>
      </c>
    </row>
    <row r="10" spans="1:7" ht="60" x14ac:dyDescent="0.2">
      <c r="A10" s="8" t="s">
        <v>6</v>
      </c>
      <c r="B10" s="10" t="s">
        <v>31</v>
      </c>
      <c r="C10" s="6">
        <v>653001286.74000001</v>
      </c>
      <c r="D10" s="9">
        <v>236400815.91</v>
      </c>
      <c r="E10" s="21">
        <f t="shared" si="0"/>
        <v>36.202197562303688</v>
      </c>
      <c r="F10" s="22">
        <v>843204675.13</v>
      </c>
      <c r="G10" s="21">
        <f t="shared" si="1"/>
        <v>28.0359944486258</v>
      </c>
    </row>
    <row r="11" spans="1:7" ht="60" x14ac:dyDescent="0.2">
      <c r="A11" s="8" t="s">
        <v>7</v>
      </c>
      <c r="B11" s="10" t="s">
        <v>32</v>
      </c>
      <c r="C11" s="6">
        <v>162935480.47</v>
      </c>
      <c r="D11" s="9">
        <v>96072000.430000007</v>
      </c>
      <c r="E11" s="21">
        <f t="shared" si="0"/>
        <v>58.963216699562849</v>
      </c>
      <c r="F11" s="22">
        <v>59829283.07</v>
      </c>
      <c r="G11" s="21">
        <f t="shared" si="1"/>
        <v>160.57688727039599</v>
      </c>
    </row>
    <row r="12" spans="1:7" ht="48" x14ac:dyDescent="0.2">
      <c r="A12" s="8" t="s">
        <v>8</v>
      </c>
      <c r="B12" s="10" t="s">
        <v>33</v>
      </c>
      <c r="C12" s="6">
        <v>324636318.30000001</v>
      </c>
      <c r="D12" s="9">
        <v>145666334.91</v>
      </c>
      <c r="E12" s="21">
        <f t="shared" si="0"/>
        <v>44.870621892461251</v>
      </c>
      <c r="F12" s="22">
        <v>135221929.33000001</v>
      </c>
      <c r="G12" s="21">
        <f t="shared" si="1"/>
        <v>107.72389924603954</v>
      </c>
    </row>
    <row r="13" spans="1:7" ht="36" x14ac:dyDescent="0.2">
      <c r="A13" s="8" t="s">
        <v>9</v>
      </c>
      <c r="B13" s="10" t="s">
        <v>34</v>
      </c>
      <c r="C13" s="6">
        <v>144913123.52000001</v>
      </c>
      <c r="D13" s="9">
        <v>42713049.759999998</v>
      </c>
      <c r="E13" s="21">
        <f t="shared" si="0"/>
        <v>29.474935549301723</v>
      </c>
      <c r="F13" s="22">
        <v>5450694.46</v>
      </c>
      <c r="G13" s="21">
        <f t="shared" si="1"/>
        <v>783.62583104685712</v>
      </c>
    </row>
    <row r="14" spans="1:7" ht="48" x14ac:dyDescent="0.2">
      <c r="A14" s="8" t="s">
        <v>10</v>
      </c>
      <c r="B14" s="10" t="s">
        <v>35</v>
      </c>
      <c r="C14" s="6">
        <v>1400000</v>
      </c>
      <c r="D14" s="9">
        <v>0</v>
      </c>
      <c r="E14" s="21">
        <f t="shared" si="0"/>
        <v>0</v>
      </c>
      <c r="F14" s="22">
        <v>0</v>
      </c>
      <c r="G14" s="21" t="e">
        <f t="shared" si="1"/>
        <v>#DIV/0!</v>
      </c>
    </row>
    <row r="15" spans="1:7" ht="36" x14ac:dyDescent="0.2">
      <c r="A15" s="8" t="s">
        <v>11</v>
      </c>
      <c r="B15" s="10" t="s">
        <v>36</v>
      </c>
      <c r="C15" s="6">
        <v>702000</v>
      </c>
      <c r="D15" s="9">
        <v>447800</v>
      </c>
      <c r="E15" s="21">
        <f t="shared" si="0"/>
        <v>63.789173789173795</v>
      </c>
      <c r="F15" s="22">
        <v>915725</v>
      </c>
      <c r="G15" s="21">
        <f t="shared" si="1"/>
        <v>48.901143902372432</v>
      </c>
    </row>
    <row r="16" spans="1:7" ht="48" x14ac:dyDescent="0.2">
      <c r="A16" s="8" t="s">
        <v>12</v>
      </c>
      <c r="B16" s="10" t="s">
        <v>37</v>
      </c>
      <c r="C16" s="6">
        <v>80000</v>
      </c>
      <c r="D16" s="9">
        <v>0</v>
      </c>
      <c r="E16" s="21">
        <f t="shared" si="0"/>
        <v>0</v>
      </c>
      <c r="F16" s="22">
        <v>0</v>
      </c>
      <c r="G16" s="21" t="e">
        <f t="shared" si="1"/>
        <v>#DIV/0!</v>
      </c>
    </row>
    <row r="17" spans="1:7" ht="48" x14ac:dyDescent="0.2">
      <c r="A17" s="8" t="s">
        <v>13</v>
      </c>
      <c r="B17" s="10" t="s">
        <v>38</v>
      </c>
      <c r="C17" s="6">
        <v>52700244</v>
      </c>
      <c r="D17" s="9">
        <v>15639323.789999999</v>
      </c>
      <c r="E17" s="21">
        <f t="shared" si="0"/>
        <v>29.675998824597471</v>
      </c>
      <c r="F17" s="22">
        <v>13975653.779999999</v>
      </c>
      <c r="G17" s="21">
        <f t="shared" si="1"/>
        <v>111.90405855918391</v>
      </c>
    </row>
    <row r="18" spans="1:7" ht="48" x14ac:dyDescent="0.2">
      <c r="A18" s="8" t="s">
        <v>14</v>
      </c>
      <c r="B18" s="10" t="s">
        <v>39</v>
      </c>
      <c r="C18" s="6">
        <v>214909357.5</v>
      </c>
      <c r="D18" s="9">
        <v>121810693.15000001</v>
      </c>
      <c r="E18" s="21">
        <f t="shared" si="0"/>
        <v>56.680032254993826</v>
      </c>
      <c r="F18" s="22">
        <v>59343708</v>
      </c>
      <c r="G18" s="21">
        <f t="shared" si="1"/>
        <v>205.26302999131772</v>
      </c>
    </row>
    <row r="19" spans="1:7" ht="48" x14ac:dyDescent="0.2">
      <c r="A19" s="8" t="s">
        <v>15</v>
      </c>
      <c r="B19" s="10" t="s">
        <v>40</v>
      </c>
      <c r="C19" s="6">
        <v>192916786.18000001</v>
      </c>
      <c r="D19" s="9">
        <v>119000</v>
      </c>
      <c r="E19" s="21">
        <f t="shared" si="0"/>
        <v>6.1684627012689119E-2</v>
      </c>
      <c r="F19" s="21">
        <v>0</v>
      </c>
      <c r="G19" s="21" t="s">
        <v>47</v>
      </c>
    </row>
    <row r="20" spans="1:7" ht="36" x14ac:dyDescent="0.2">
      <c r="A20" s="8" t="s">
        <v>16</v>
      </c>
      <c r="B20" s="10" t="s">
        <v>41</v>
      </c>
      <c r="C20" s="6">
        <v>173991830.09</v>
      </c>
      <c r="D20" s="9">
        <v>85163761.329999998</v>
      </c>
      <c r="E20" s="21">
        <f t="shared" si="0"/>
        <v>48.946988652253218</v>
      </c>
      <c r="F20" s="22">
        <v>24554812.440000001</v>
      </c>
      <c r="G20" s="21">
        <f t="shared" si="1"/>
        <v>346.83124352140231</v>
      </c>
    </row>
    <row r="21" spans="1:7" ht="48" x14ac:dyDescent="0.2">
      <c r="A21" s="8" t="s">
        <v>17</v>
      </c>
      <c r="B21" s="10" t="s">
        <v>42</v>
      </c>
      <c r="C21" s="6">
        <v>45003886.68</v>
      </c>
      <c r="D21" s="9">
        <v>2465463</v>
      </c>
      <c r="E21" s="21">
        <f t="shared" si="0"/>
        <v>5.4783334993501054</v>
      </c>
      <c r="F21" s="22">
        <v>299912.2</v>
      </c>
      <c r="G21" s="21">
        <f t="shared" si="1"/>
        <v>822.06159002534741</v>
      </c>
    </row>
    <row r="22" spans="1:7" ht="72" x14ac:dyDescent="0.2">
      <c r="A22" s="8" t="s">
        <v>18</v>
      </c>
      <c r="B22" s="10" t="s">
        <v>43</v>
      </c>
      <c r="C22" s="6">
        <v>413295428.52999997</v>
      </c>
      <c r="D22" s="9">
        <v>350580312.80000001</v>
      </c>
      <c r="E22" s="21">
        <f t="shared" si="0"/>
        <v>84.825596558601262</v>
      </c>
      <c r="F22" s="22">
        <v>66050959.369999997</v>
      </c>
      <c r="G22" s="21">
        <f t="shared" si="1"/>
        <v>530.77247649976118</v>
      </c>
    </row>
    <row r="23" spans="1:7" s="18" customFormat="1" x14ac:dyDescent="0.2">
      <c r="A23" s="15"/>
      <c r="B23" s="16" t="s">
        <v>45</v>
      </c>
      <c r="C23" s="17">
        <f>SUM(C4:C22)</f>
        <v>7339607981.7100019</v>
      </c>
      <c r="D23" s="17">
        <f t="shared" ref="D23:F23" si="2">SUM(D4:D22)</f>
        <v>3819327015.98</v>
      </c>
      <c r="E23" s="20">
        <f t="shared" si="0"/>
        <v>52.037207239100567</v>
      </c>
      <c r="F23" s="17">
        <f t="shared" si="2"/>
        <v>4164184976.6300006</v>
      </c>
      <c r="G23" s="20">
        <f t="shared" si="1"/>
        <v>91.71847642250782</v>
      </c>
    </row>
    <row r="24" spans="1:7" ht="36" x14ac:dyDescent="0.2">
      <c r="A24" s="11" t="s">
        <v>19</v>
      </c>
      <c r="B24" s="12" t="s">
        <v>44</v>
      </c>
      <c r="C24" s="13">
        <v>1194161328.5</v>
      </c>
      <c r="D24" s="14">
        <v>565024664.54999995</v>
      </c>
      <c r="E24" s="21">
        <f t="shared" si="0"/>
        <v>47.315605610820946</v>
      </c>
      <c r="F24" s="23">
        <v>586057531.98000002</v>
      </c>
      <c r="G24" s="21">
        <f t="shared" si="1"/>
        <v>96.411125822589412</v>
      </c>
    </row>
    <row r="25" spans="1:7" s="18" customFormat="1" x14ac:dyDescent="0.2">
      <c r="A25" s="19"/>
      <c r="B25" s="19" t="s">
        <v>46</v>
      </c>
      <c r="C25" s="20">
        <f>C23+C24</f>
        <v>8533769310.2100019</v>
      </c>
      <c r="D25" s="20">
        <f t="shared" ref="D25:F25" si="3">D23+D24</f>
        <v>4384351680.5299997</v>
      </c>
      <c r="E25" s="20">
        <f t="shared" si="0"/>
        <v>51.376496377567392</v>
      </c>
      <c r="F25" s="20">
        <f t="shared" si="3"/>
        <v>4750242508.6100006</v>
      </c>
      <c r="G25" s="20">
        <f t="shared" si="1"/>
        <v>92.297428448825315</v>
      </c>
    </row>
  </sheetData>
  <mergeCells count="1">
    <mergeCell ref="A1:G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2026-07-28T05:35:53Z</dcterms:modified>
</cp:coreProperties>
</file>